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531"/>
  <workbookPr/>
  <mc:AlternateContent xmlns:mc="http://schemas.openxmlformats.org/markup-compatibility/2006">
    <mc:Choice Requires="x15">
      <x15ac:absPath xmlns:x15ac="http://schemas.microsoft.com/office/spreadsheetml/2010/11/ac" url="C:\Users\104984\Desktop\"/>
    </mc:Choice>
  </mc:AlternateContent>
  <xr:revisionPtr revIDLastSave="0" documentId="13_ncr:1_{AB5993F7-3C8A-47FD-9583-4748F29E7ACB}" xr6:coauthVersionLast="47" xr6:coauthVersionMax="47" xr10:uidLastSave="{00000000-0000-0000-0000-000000000000}"/>
  <bookViews>
    <workbookView xWindow="-108" yWindow="-108" windowWidth="23256" windowHeight="12456" xr2:uid="{00000000-000D-0000-FFFF-FFFF00000000}"/>
  </bookViews>
  <sheets>
    <sheet name="Plan1" sheetId="1" r:id="rId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69" i="1" l="1"/>
  <c r="H68" i="1"/>
  <c r="H67" i="1"/>
  <c r="H66" i="1"/>
  <c r="H65" i="1"/>
  <c r="H64" i="1"/>
  <c r="H63" i="1"/>
  <c r="H62" i="1"/>
  <c r="H61" i="1"/>
  <c r="H60" i="1"/>
  <c r="G70" i="1" s="1"/>
  <c r="H59" i="1"/>
  <c r="H58" i="1"/>
  <c r="H57" i="1"/>
  <c r="H56" i="1"/>
  <c r="H55" i="1"/>
  <c r="H54" i="1"/>
  <c r="H53" i="1"/>
  <c r="H52" i="1"/>
  <c r="H51" i="1"/>
  <c r="H50" i="1"/>
  <c r="H49" i="1"/>
  <c r="H48" i="1"/>
  <c r="H47" i="1"/>
  <c r="H46" i="1"/>
  <c r="H45" i="1"/>
  <c r="H44" i="1"/>
  <c r="H43" i="1"/>
  <c r="H42" i="1"/>
  <c r="H41" i="1"/>
  <c r="H40" i="1"/>
  <c r="H39" i="1"/>
  <c r="H38" i="1"/>
  <c r="H37" i="1"/>
  <c r="H36" i="1"/>
  <c r="H35" i="1"/>
  <c r="H34" i="1"/>
  <c r="H33" i="1"/>
  <c r="H32" i="1"/>
  <c r="H31" i="1"/>
  <c r="H30" i="1"/>
  <c r="H29" i="1"/>
  <c r="H28" i="1"/>
  <c r="H27" i="1"/>
  <c r="H26" i="1"/>
  <c r="H25" i="1"/>
  <c r="H24" i="1"/>
  <c r="H23" i="1"/>
  <c r="H22" i="1"/>
  <c r="H21" i="1"/>
  <c r="H20" i="1"/>
  <c r="H19" i="1"/>
  <c r="H18" i="1"/>
  <c r="H17" i="1"/>
  <c r="G71" i="1" s="1"/>
  <c r="H16" i="1"/>
  <c r="H15" i="1"/>
  <c r="H14" i="1"/>
</calcChain>
</file>

<file path=xl/sharedStrings.xml><?xml version="1.0" encoding="utf-8"?>
<sst xmlns="http://schemas.openxmlformats.org/spreadsheetml/2006/main" count="261" uniqueCount="149">
  <si>
    <t>Prefeitura Municipal de Barueri</t>
  </si>
  <si>
    <t>Secretaria de Obras</t>
  </si>
  <si>
    <t>PREGÃO PRESENCIAL Nº 00013/2024</t>
  </si>
  <si>
    <t>PREGAO_PRESENCIAL_00013/2024</t>
  </si>
  <si>
    <t>Objeto: CONTRATAÇÃO DE EMPRESA PARA REFORMA DA PRAÇA TAKESHI HASHIMOTO - ALDEIA DE BARUERI</t>
  </si>
  <si>
    <t>Obs.: Só é permitido a digitação de valores numéricos na coluna Preço Unitário da Proposta</t>
  </si>
  <si>
    <t>CNPJ/CPF Fornecedor</t>
  </si>
  <si>
    <t>Razão Social Fornecedor</t>
  </si>
  <si>
    <t>Nº Item</t>
  </si>
  <si>
    <t>Código</t>
  </si>
  <si>
    <t>Descrição</t>
  </si>
  <si>
    <t>Unidade</t>
  </si>
  <si>
    <t>Quantidade</t>
  </si>
  <si>
    <t>Valor Referência</t>
  </si>
  <si>
    <t>Valor Unitário Proposta</t>
  </si>
  <si>
    <t>Valor Total Proposta</t>
  </si>
  <si>
    <t>Marca / Modelo (Máximno 60 caracteres)</t>
  </si>
  <si>
    <t>id_itemProcesso</t>
  </si>
  <si>
    <t>CABECALHO</t>
  </si>
  <si>
    <t>PROCESSO</t>
  </si>
  <si>
    <t>LINHA</t>
  </si>
  <si>
    <t>OBSERVACAO</t>
  </si>
  <si>
    <t>FORNECEDOR</t>
  </si>
  <si>
    <t>CNPJCPF</t>
  </si>
  <si>
    <t>CABECALHO_COLUNA</t>
  </si>
  <si>
    <t>Lote nº 1</t>
  </si>
  <si>
    <t>LOTE</t>
  </si>
  <si>
    <t>001.001.0007</t>
  </si>
  <si>
    <t>OBRA 1- REMOÇÃO DE ENTULHO COM CAÇAMBA METÁLICA, INCLUSIVE CARGA MANUAL E DESCARGA EM BOTA-FORA</t>
  </si>
  <si>
    <t>M3</t>
  </si>
  <si>
    <t>ITEM</t>
  </si>
  <si>
    <t>001.005.0001</t>
  </si>
  <si>
    <t>OBRA 1- TAPUME CHAPA COMPENSADA 6MM</t>
  </si>
  <si>
    <t>M2</t>
  </si>
  <si>
    <t>001.005.0006</t>
  </si>
  <si>
    <t>OBRA 1- TELA PARA PROTEÇÃO DE OBRAS, MALHA 2 MM</t>
  </si>
  <si>
    <t>004.004.0002</t>
  </si>
  <si>
    <t>OBRA 1- DEMOLIÇÃO DE ALVENARIA EM GERAL (TIJOLOS OU BLOCOS)</t>
  </si>
  <si>
    <t>009.005.0001</t>
  </si>
  <si>
    <t>OBRA 1- QUADRO DE DISTRIBUIÇÃO EM CHAPA METÁLICA - PARA ATÉ 16 DISJUNTORES</t>
  </si>
  <si>
    <t>UN</t>
  </si>
  <si>
    <t>009.008.0002</t>
  </si>
  <si>
    <t>OBRA 1- MINI DISJUNTOR - TIPO EUROPEU (IEC) - UNIPOLAR 32/50A</t>
  </si>
  <si>
    <t>009.012.0043</t>
  </si>
  <si>
    <t>OBRA 1- REVISÃO NAS INSTALAÇÕES ELÉTRICAS, INCLUINDO SUBSTITUIÇÃO DE LUMINÁRIAS, LÂMPADAS, REATORES, FIAÇÃO, TUBULAÇÃO E DISJUNTORES</t>
  </si>
  <si>
    <t>009.017.0003</t>
  </si>
  <si>
    <t>OBRA 1- POSTE DE AÇO GALVANIZADO TIPO RETO, FLANGEADO H=5M COM LUMINÁRIA HERMÉTICA EM ALUMÍNIO FUNDIDO PARA LÂMPADA DE VAPOR DE MERCÚRIO DE 250W - COM APROVAÇÃO DE ILUME/ PMSP</t>
  </si>
  <si>
    <t>010.011.0023</t>
  </si>
  <si>
    <t>OBRA 1- HV.22 - CANALETA DE ALVENARIA PARA GRELHA OU TAMPA DE CONCRETO  L=30CM</t>
  </si>
  <si>
    <t>M</t>
  </si>
  <si>
    <t>010.011.0026</t>
  </si>
  <si>
    <t>OBRA 1- HC.05 - GRELHA DE CONCRETO PARA CANALETA - L=30CM - SEM PASSAGEM DE VEÍCULOS</t>
  </si>
  <si>
    <t>010.019.0003</t>
  </si>
  <si>
    <t>OBRA 1- REVISÃO NAS INSTALAÇÕES HIDRÁULICAS, INCLUINDO SUBSTITUIÇÃO DE REGISTRO, ESCOAMENTO DE ESGOTO E CAIXA DE PASSAGEM</t>
  </si>
  <si>
    <t>013.002.0011</t>
  </si>
  <si>
    <t>OBRA 1- PISO ESTRUTURAL EM CONCRETO ARMADO - 7CM</t>
  </si>
  <si>
    <t>013.002.0033</t>
  </si>
  <si>
    <t>OBRA 1- EXECUÇÃO DE CANTEIRO COM FORNECIMENTO DE FLORES</t>
  </si>
  <si>
    <t>015.001.0005</t>
  </si>
  <si>
    <t>OBRA 1- TINTA PVA (LÁTEX) - REBOCO COM MASSA CORRIDA</t>
  </si>
  <si>
    <t>015.001.0008</t>
  </si>
  <si>
    <t>OBRA 1- TINTA ACRÍLICA COR DE CONCRETO COM MASSA TEXTURA ACRÍLICA</t>
  </si>
  <si>
    <t>015.005.0008</t>
  </si>
  <si>
    <t>OBRA 1- TINTA LATÉX - PARA PISO</t>
  </si>
  <si>
    <t>016.001.0003</t>
  </si>
  <si>
    <t>OBRA 1- FP.03 - ALAMBRADO PARA QUADRAS DE ESPORTE - GP.6/EDIF - TG/4,5M</t>
  </si>
  <si>
    <t>016.001.0022</t>
  </si>
  <si>
    <t>OBRA 1- GRADIL DE FERRO GALVANIZADO ELETROFUNDIDO - BARRA 25X2MM - MALHA 65X132MM - MONTANTE COM DISTÂNCIA DE 1650MM - COM PINTURA</t>
  </si>
  <si>
    <t>016.001.0024</t>
  </si>
  <si>
    <t>OBRA 1- PORTÃO EM FERRO GALVANIZADO ELETROFUNDIDO MALHA 65X132MM, DE ABRIR, 1 FOLHA, COM PINTURA ELETROLÍTICA</t>
  </si>
  <si>
    <t>016.001.0026</t>
  </si>
  <si>
    <t>OBRA 1- PORTÃO EM FERRO GALVANIZADO ELETROFUNDIDO MALHA 65X132MM, DE ABRIR, 2 FOLHAS, COM PINTURA ELETROLÍTICA</t>
  </si>
  <si>
    <t>016.003.0005</t>
  </si>
  <si>
    <t>OBRA 1- QD.01 - DEMARCAÇÃO DE QUADRA COM TINTA A BASE DE BORRACHA CLORADA - VOLEIBOL</t>
  </si>
  <si>
    <t>016.003.0006</t>
  </si>
  <si>
    <t>OBRA 1- QD.02 - DEMARCAÇÃO DE QUADRA COM TINTA A BASE DE BORRACHA. CLORADA - FUTEBOL DE SALÃO</t>
  </si>
  <si>
    <t>016.003.0007</t>
  </si>
  <si>
    <t>OBRA 1- QD.03 - DEMARCAÇÃO DE QUADRA COM TINTA A BASE DE BORRACHA CLORADA - BASQUETE</t>
  </si>
  <si>
    <t>016.003.0008</t>
  </si>
  <si>
    <t>OBRA 1- QD.05 - DEMARCAÇÃO DE QUADRA COM TINTA A BASE DE BORRACHA CLORADA - HANDBOL</t>
  </si>
  <si>
    <t>016.003.0009</t>
  </si>
  <si>
    <t>OBRA 1- DEMARCAÇÃO DE VAGA DE ESTACIONAMENTO PARA PORTADORES DE DEFICIÊNCIA FÍSICA</t>
  </si>
  <si>
    <t>016.003.0010</t>
  </si>
  <si>
    <t>OBRA 1- POSTES PARA VOLEIBOL, INCLUSIVE PINTURA E REDE</t>
  </si>
  <si>
    <t>016.003.0011</t>
  </si>
  <si>
    <t>OBRA 1- TRAVE PARA FUTEBOL DE SALÃO, INCLUSIVE PINTURA E REDE</t>
  </si>
  <si>
    <t>016.003.0012</t>
  </si>
  <si>
    <t>OBRA 1- TABELA PARA BASQUETE, ENGLOBANDO DESDE FUNDAÇÃO ATÉ A CESTA DE NYLON</t>
  </si>
  <si>
    <t>016.003.0017</t>
  </si>
  <si>
    <t>OBRA 1- DEMARCAÇÃO E PINTURA DE FAIXAS ATÉ 10CM - EPÓXI</t>
  </si>
  <si>
    <t>016.003.0026</t>
  </si>
  <si>
    <t>OBRA 1- FORNECIMENTO E INSTALAÇÃO DE PERGOLADO METÁLICO</t>
  </si>
  <si>
    <t>016.005.0038</t>
  </si>
  <si>
    <t>OBRA 1- BEBEDOURO MORUMBI</t>
  </si>
  <si>
    <t>016.005.0039</t>
  </si>
  <si>
    <t>OBRA 1- LIXEIRA COM TAMPA EM AÇO CARBONO E MADEIRA, COM PINTURA A PÓ
ELETROSTÁTICA E VERNIZ DE ALTA DURABILIDADE, ZINCADO</t>
  </si>
  <si>
    <t>016.005.0051</t>
  </si>
  <si>
    <t>OBRA 1- RAMPA PARA DEFICIENTE VISUAL ACESSÍVEL - PADRÃO PMB</t>
  </si>
  <si>
    <t>016.005.0053</t>
  </si>
  <si>
    <t>OBRA 1- BICICLETÁRIO EM CHAPA DE AÇO</t>
  </si>
  <si>
    <t>016.009.0004</t>
  </si>
  <si>
    <t>OBRA 1- DEMOLIÇÃO MANUAL DE CONCRETO ARMADO</t>
  </si>
  <si>
    <t>016.014.0001</t>
  </si>
  <si>
    <t>OBRA 1-  EXECUÇÃO DE ARQUIBANCADA, INCLUINDO FUNDAÇÃO, ESTRUTURA, REVESTIMENTO E PINTURA </t>
  </si>
  <si>
    <t>017.002.0016</t>
  </si>
  <si>
    <t>OBRA 1- PITANGUEIRA ( EUGENIA UNIFLORA)</t>
  </si>
  <si>
    <t>017.002.0054</t>
  </si>
  <si>
    <t>OBRA 1- QUARESMEIRA (TIBOUCHINA GRANULOSA)</t>
  </si>
  <si>
    <t>017.002.0058</t>
  </si>
  <si>
    <t>OBRA 1- GRAMA ESMERALDA</t>
  </si>
  <si>
    <t>017.002.0089</t>
  </si>
  <si>
    <t>OBRA 1- PLANTIO DE ÁRVORE FRUTIFERA  AMOREIRA COM ALTURA DE 2M.</t>
  </si>
  <si>
    <t>017.002.0090</t>
  </si>
  <si>
    <t>OBRA 1- FORNECIMENTO E INSTALAÇÃO DE GRAMA SINTÉTICA 12MM</t>
  </si>
  <si>
    <t>017.003.0005</t>
  </si>
  <si>
    <t>OBRA 1- TORNEIRA PARA JARDIM  HD.16</t>
  </si>
  <si>
    <t>017.004.0002</t>
  </si>
  <si>
    <t>OBRA 1- IC.02 - CONJUNTO MESA E BANCOS EM CONCRETO</t>
  </si>
  <si>
    <t>CJ</t>
  </si>
  <si>
    <t>017.004.0011</t>
  </si>
  <si>
    <t>OBRA 1- FORNECIMENTO E MONTAGEM DE BANCO DE AÇO ESCOVADO, COM ASSENTO E ENCOSTO EM MADEIRA TRATADA</t>
  </si>
  <si>
    <t>017.005.0040</t>
  </si>
  <si>
    <t>OBRA 1- PRESSÃO DE PERNAS TRIPLO CONJUGADO</t>
  </si>
  <si>
    <t>017.005.0042</t>
  </si>
  <si>
    <t>OBRA 1- SIMULADOR DE CAMINHADA DUPLO CONJUGADO</t>
  </si>
  <si>
    <t>017.005.0048</t>
  </si>
  <si>
    <t>OBRA 1- BICICLETA DE CADEIRA INDIVIDUAL</t>
  </si>
  <si>
    <t>017.005.0055</t>
  </si>
  <si>
    <t>OBRA 1- BICICLETA ELÍPTICA</t>
  </si>
  <si>
    <t>017.005.0056</t>
  </si>
  <si>
    <t>OBRA 1- PUXADA ALTA</t>
  </si>
  <si>
    <t>017.005.0058</t>
  </si>
  <si>
    <t>OBRA 1- BALANÇO TRIPLO DE AÇO</t>
  </si>
  <si>
    <t>017.005.0059</t>
  </si>
  <si>
    <t>OBRA 1- GANGORRA EQUILIBRISTA</t>
  </si>
  <si>
    <t>017.005.0061</t>
  </si>
  <si>
    <t>OBRA 1- GIRA-GIRA MUNDO</t>
  </si>
  <si>
    <t>017.005.0062</t>
  </si>
  <si>
    <t>OBRA 1- ESCANDERE DOMOS</t>
  </si>
  <si>
    <t>017.005.0064</t>
  </si>
  <si>
    <t>OBRA 1- CARROSSEL AÉREO</t>
  </si>
  <si>
    <t>017.005.0067</t>
  </si>
  <si>
    <t>OBRA 1- ECOPLAY 307 OU SIMILAR</t>
  </si>
  <si>
    <t>022.002.0006</t>
  </si>
  <si>
    <t>OBRA 1- ASSENTAMENTO DE GUIAS PARA JARDIM 7 X 11 X 100CM (IE-3)</t>
  </si>
  <si>
    <t>Total do Lote nº 1 :</t>
  </si>
  <si>
    <t>TOTAL</t>
  </si>
  <si>
    <t>Total da Proposta :</t>
  </si>
  <si>
    <t>FIM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</si>
</sst>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_);[Red]\(#,##0.0000\)"/>
  </numFmts>
  <fonts count="4" x14ac:knownFonts="1">
    <font>
      <sz val="11"/>
      <color theme="1"/>
      <name val="Calibri"/>
      <family val="2"/>
      <scheme val="minor"/>
    </font>
    <font>
      <b/>
      <sz val="11"/>
      <color theme="1"/>
      <name val="Calibri"/>
      <family val="2"/>
      <scheme val="minor"/>
    </font>
    <font>
      <sz val="9"/>
      <color theme="1"/>
      <name val="Calibri"/>
      <family val="2"/>
      <scheme val="minor"/>
    </font>
    <font>
      <b/>
      <sz val="9"/>
      <color theme="1"/>
      <name val="Calibri"/>
      <family val="2"/>
      <scheme val="minor"/>
    </font>
  </fonts>
  <fills count="4">
    <fill>
      <patternFill patternType="none"/>
    </fill>
    <fill>
      <patternFill patternType="gray125"/>
    </fill>
    <fill>
      <patternFill patternType="solid">
        <fgColor rgb="FFFFF5EE"/>
        <bgColor indexed="64"/>
      </patternFill>
    </fill>
    <fill>
      <patternFill patternType="solid">
        <fgColor rgb="FFD3D3D3"/>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1">
    <xf numFmtId="0" fontId="0" fillId="0" borderId="0" xfId="0"/>
    <xf numFmtId="0" fontId="0" fillId="0" borderId="0" xfId="0" applyAlignment="1">
      <alignment horizontal="center" vertical="justify"/>
    </xf>
    <xf numFmtId="0" fontId="3" fillId="3" borderId="1" xfId="0" applyFont="1" applyFill="1" applyBorder="1" applyAlignment="1">
      <alignment horizontal="center" vertical="justify"/>
    </xf>
    <xf numFmtId="0" fontId="2" fillId="0" borderId="1" xfId="0" applyFont="1" applyBorder="1" applyAlignment="1">
      <alignment horizontal="center" vertical="justify"/>
    </xf>
    <xf numFmtId="0" fontId="0" fillId="0" borderId="0" xfId="0" applyAlignment="1">
      <alignment horizontal="left" vertical="justify"/>
    </xf>
    <xf numFmtId="0" fontId="3" fillId="3" borderId="1" xfId="0" applyFont="1" applyFill="1" applyBorder="1" applyAlignment="1">
      <alignment horizontal="left" vertical="justify"/>
    </xf>
    <xf numFmtId="0" fontId="2" fillId="0" borderId="1" xfId="0" applyFont="1" applyBorder="1" applyAlignment="1">
      <alignment horizontal="left" vertical="justify"/>
    </xf>
    <xf numFmtId="0" fontId="2" fillId="0" borderId="1" xfId="0" applyFont="1" applyBorder="1" applyAlignment="1">
      <alignment horizontal="left" vertical="justify" wrapText="1"/>
    </xf>
    <xf numFmtId="0" fontId="3" fillId="3" borderId="1" xfId="0" applyFont="1" applyFill="1" applyBorder="1" applyAlignment="1">
      <alignment horizontal="left" vertical="justify" wrapText="1"/>
    </xf>
    <xf numFmtId="0" fontId="2" fillId="2" borderId="1" xfId="0" applyFont="1" applyFill="1" applyBorder="1" applyAlignment="1" applyProtection="1">
      <alignment horizontal="left" vertical="justify"/>
      <protection locked="0"/>
    </xf>
    <xf numFmtId="0" fontId="0" fillId="3" borderId="1" xfId="0" applyFill="1" applyBorder="1" applyAlignment="1">
      <alignment horizontal="left" vertical="justify"/>
    </xf>
    <xf numFmtId="0" fontId="3" fillId="0" borderId="1" xfId="0" applyFont="1" applyBorder="1" applyAlignment="1">
      <alignment horizontal="center" vertical="justify" wrapText="1"/>
    </xf>
    <xf numFmtId="164" fontId="0" fillId="0" borderId="0" xfId="0" applyNumberFormat="1" applyAlignment="1">
      <alignment horizontal="right" vertical="justify"/>
    </xf>
    <xf numFmtId="164" fontId="3" fillId="3" borderId="1" xfId="0" applyNumberFormat="1" applyFont="1" applyFill="1" applyBorder="1" applyAlignment="1">
      <alignment horizontal="right" vertical="justify"/>
    </xf>
    <xf numFmtId="164" fontId="2" fillId="0" borderId="1" xfId="0" applyNumberFormat="1" applyFont="1" applyBorder="1" applyAlignment="1">
      <alignment horizontal="right" vertical="justify"/>
    </xf>
    <xf numFmtId="164" fontId="3" fillId="3" borderId="1" xfId="0" applyNumberFormat="1" applyFont="1" applyFill="1" applyBorder="1" applyAlignment="1">
      <alignment horizontal="right" vertical="justify" wrapText="1"/>
    </xf>
    <xf numFmtId="164" fontId="2" fillId="2" borderId="1" xfId="0" applyNumberFormat="1" applyFont="1" applyFill="1" applyBorder="1" applyAlignment="1" applyProtection="1">
      <alignment horizontal="right" vertical="justify"/>
      <protection locked="0"/>
    </xf>
    <xf numFmtId="40" fontId="0" fillId="0" borderId="0" xfId="0" applyNumberFormat="1" applyAlignment="1">
      <alignment horizontal="right" vertical="justify"/>
    </xf>
    <xf numFmtId="40" fontId="3" fillId="3" borderId="1" xfId="0" applyNumberFormat="1" applyFont="1" applyFill="1" applyBorder="1" applyAlignment="1">
      <alignment horizontal="right" vertical="justify" wrapText="1"/>
    </xf>
    <xf numFmtId="40" fontId="2" fillId="0" borderId="1" xfId="0" applyNumberFormat="1" applyFont="1" applyBorder="1" applyAlignment="1">
      <alignment horizontal="right" vertical="justify"/>
    </xf>
    <xf numFmtId="0" fontId="0" fillId="0" borderId="0" xfId="0"/>
    <xf numFmtId="0" fontId="1" fillId="2" borderId="0" xfId="0" applyFont="1" applyFill="1" applyAlignment="1" applyProtection="1">
      <alignment horizontal="center" vertical="center" wrapText="1"/>
      <protection locked="0"/>
    </xf>
    <xf numFmtId="0" fontId="0" fillId="2" borderId="0" xfId="0" applyFill="1" applyAlignment="1" applyProtection="1">
      <alignment horizontal="center" vertical="center" wrapText="1"/>
      <protection locked="0"/>
    </xf>
    <xf numFmtId="0" fontId="1" fillId="3" borderId="1" xfId="0" applyFont="1" applyFill="1" applyBorder="1" applyAlignment="1">
      <alignment horizontal="center" vertical="justify"/>
    </xf>
    <xf numFmtId="0" fontId="1" fillId="3" borderId="1" xfId="0" applyFont="1" applyFill="1" applyBorder="1" applyAlignment="1">
      <alignment horizontal="right" vertical="justify"/>
    </xf>
    <xf numFmtId="40" fontId="1" fillId="3" borderId="1" xfId="0" applyNumberFormat="1" applyFont="1" applyFill="1" applyBorder="1" applyAlignment="1">
      <alignment horizontal="right" vertical="justify"/>
    </xf>
    <xf numFmtId="0" fontId="1" fillId="0" borderId="0" xfId="0" applyFont="1" applyAlignment="1">
      <alignment horizontal="center" vertical="center" wrapText="1"/>
    </xf>
    <xf numFmtId="0" fontId="0" fillId="0" borderId="0" xfId="0" applyAlignment="1">
      <alignment horizontal="center" vertical="center" wrapText="1"/>
    </xf>
    <xf numFmtId="0" fontId="3" fillId="0" borderId="0" xfId="0" applyFont="1" applyAlignment="1">
      <alignment horizontal="left" vertical="top" wrapText="1"/>
    </xf>
    <xf numFmtId="0" fontId="0" fillId="0" borderId="0" xfId="0" applyAlignment="1">
      <alignment horizontal="left" vertical="top" wrapText="1"/>
    </xf>
    <xf numFmtId="0" fontId="2" fillId="0" borderId="0" xfId="0" applyFont="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1.emf"/><Relationship Id="rId1" Type="http://schemas.openxmlformats.org/officeDocument/2006/relationships/image" Target="file:///\\200.160.203.237\Soft\Aplicativos\Relatorios\Obras\Gerenciamento_Obras\Brasao.jpg" TargetMode="External"/></Relationships>
</file>

<file path=xl/drawings/drawing1.xml><?xml version="1.0" encoding="utf-8"?>
<xdr:wsDr xmlns:xdr="http://schemas.openxmlformats.org/drawingml/2006/spreadsheetDrawing" xmlns:a="http://schemas.openxmlformats.org/drawingml/2006/main">
  <xdr:twoCellAnchor editAs="oneCell">
    <xdr:from>
      <xdr:col>0</xdr:col>
      <xdr:colOff>12700</xdr:colOff>
      <xdr:row>0</xdr:row>
      <xdr:rowOff>12700</xdr:rowOff>
    </xdr:from>
    <xdr:to>
      <xdr:col>1</xdr:col>
      <xdr:colOff>327025</xdr:colOff>
      <xdr:row>3</xdr:row>
      <xdr:rowOff>3175</xdr:rowOff>
    </xdr:to>
    <xdr:pic>
      <xdr:nvPicPr>
        <xdr:cNvPr id="2" name="Imagem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link="rId1"/>
        <a:stretch>
          <a:fillRect/>
        </a:stretch>
      </xdr:blipFill>
      <xdr:spPr>
        <a:xfrm>
          <a:off x="12700" y="12700"/>
          <a:ext cx="828675" cy="962025"/>
        </a:xfrm>
        <a:prstGeom prst="rect">
          <a:avLst/>
        </a:prstGeom>
      </xdr:spPr>
    </xdr:pic>
    <xdr:clientData/>
  </xdr:twoCellAnchor>
  <xdr:twoCellAnchor editAs="oneCell">
    <xdr:from>
      <xdr:col>0</xdr:col>
      <xdr:colOff>0</xdr:colOff>
      <xdr:row>0</xdr:row>
      <xdr:rowOff>0</xdr:rowOff>
    </xdr:from>
    <xdr:to>
      <xdr:col>1</xdr:col>
      <xdr:colOff>350520</xdr:colOff>
      <xdr:row>3</xdr:row>
      <xdr:rowOff>29990</xdr:rowOff>
    </xdr:to>
    <xdr:pic>
      <xdr:nvPicPr>
        <xdr:cNvPr id="3" name="Imagem 2">
          <a:extLst>
            <a:ext uri="{FF2B5EF4-FFF2-40B4-BE49-F238E27FC236}">
              <a16:creationId xmlns:a16="http://schemas.microsoft.com/office/drawing/2014/main" id="{DD79F0CC-94C2-9608-DA3A-A45D6224864A}"/>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0" y="0"/>
          <a:ext cx="876300" cy="101297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72"/>
  <sheetViews>
    <sheetView tabSelected="1" workbookViewId="0"/>
  </sheetViews>
  <sheetFormatPr defaultRowHeight="14.4" x14ac:dyDescent="0.3"/>
  <cols>
    <col min="1" max="1" width="7.6640625" style="1" customWidth="1"/>
    <col min="2" max="2" width="16.6640625" style="1" customWidth="1"/>
    <col min="3" max="3" width="40.6640625" style="4" customWidth="1"/>
    <col min="4" max="4" width="12.6640625" style="1" customWidth="1"/>
    <col min="5" max="5" width="10.6640625" style="12" customWidth="1"/>
    <col min="6" max="7" width="13.6640625" style="12" customWidth="1"/>
    <col min="8" max="8" width="13.6640625" style="17" customWidth="1"/>
    <col min="9" max="9" width="0" style="4" hidden="1" customWidth="1"/>
    <col min="10" max="11" width="0" style="1" hidden="1" customWidth="1"/>
    <col min="12" max="13" width="0" hidden="1" customWidth="1"/>
  </cols>
  <sheetData>
    <row r="1" spans="1:11" ht="26.1" customHeight="1" x14ac:dyDescent="0.3">
      <c r="B1" s="26" t="s">
        <v>0</v>
      </c>
      <c r="C1" s="27"/>
      <c r="D1" s="27"/>
      <c r="E1" s="27"/>
      <c r="F1" s="27"/>
      <c r="G1" s="27"/>
      <c r="H1" s="27"/>
      <c r="I1" s="27"/>
      <c r="K1" s="1" t="s">
        <v>18</v>
      </c>
    </row>
    <row r="2" spans="1:11" ht="26.1" customHeight="1" x14ac:dyDescent="0.3">
      <c r="B2" s="26" t="s">
        <v>1</v>
      </c>
      <c r="C2" s="27"/>
      <c r="D2" s="27"/>
      <c r="E2" s="27"/>
      <c r="F2" s="27"/>
      <c r="G2" s="27"/>
      <c r="H2" s="27"/>
      <c r="I2" s="27"/>
      <c r="K2" s="1" t="s">
        <v>18</v>
      </c>
    </row>
    <row r="3" spans="1:11" ht="26.1" customHeight="1" x14ac:dyDescent="0.3">
      <c r="B3" s="26" t="s">
        <v>2</v>
      </c>
      <c r="C3" s="27"/>
      <c r="D3" s="27"/>
      <c r="E3" s="27"/>
      <c r="F3" s="27"/>
      <c r="G3" s="27"/>
      <c r="H3" s="27"/>
      <c r="I3" s="27"/>
      <c r="J3" s="1" t="s">
        <v>3</v>
      </c>
      <c r="K3" s="1" t="s">
        <v>19</v>
      </c>
    </row>
    <row r="4" spans="1:11" ht="26.1" customHeight="1" x14ac:dyDescent="0.3">
      <c r="K4" s="1" t="s">
        <v>18</v>
      </c>
    </row>
    <row r="5" spans="1:11" ht="14.1" customHeight="1" x14ac:dyDescent="0.3">
      <c r="A5" s="28" t="s">
        <v>4</v>
      </c>
      <c r="B5" s="29"/>
      <c r="C5" s="29"/>
      <c r="D5" s="29"/>
      <c r="E5" s="29"/>
      <c r="F5" s="29"/>
      <c r="G5" s="29"/>
      <c r="H5" s="29"/>
      <c r="I5" s="29"/>
      <c r="K5" s="1" t="s">
        <v>18</v>
      </c>
    </row>
    <row r="6" spans="1:11" ht="15" customHeight="1" x14ac:dyDescent="0.3">
      <c r="K6" s="1" t="s">
        <v>20</v>
      </c>
    </row>
    <row r="7" spans="1:11" ht="15" customHeight="1" x14ac:dyDescent="0.3">
      <c r="A7" s="30" t="s">
        <v>5</v>
      </c>
      <c r="B7" s="29"/>
      <c r="C7" s="29"/>
      <c r="D7" s="29"/>
      <c r="E7" s="29"/>
      <c r="F7" s="29"/>
      <c r="G7" s="29"/>
      <c r="H7" s="29"/>
      <c r="I7" s="29"/>
      <c r="K7" s="1" t="s">
        <v>21</v>
      </c>
    </row>
    <row r="8" spans="1:11" x14ac:dyDescent="0.3">
      <c r="K8" s="1" t="s">
        <v>20</v>
      </c>
    </row>
    <row r="9" spans="1:11" ht="18" customHeight="1" x14ac:dyDescent="0.3">
      <c r="A9" s="26" t="s">
        <v>6</v>
      </c>
      <c r="B9" s="27"/>
      <c r="C9" s="26" t="s">
        <v>7</v>
      </c>
      <c r="D9" s="27"/>
      <c r="E9" s="27"/>
      <c r="F9" s="27"/>
      <c r="G9" s="27"/>
      <c r="H9" s="27"/>
      <c r="I9" s="27"/>
      <c r="K9" s="1" t="s">
        <v>22</v>
      </c>
    </row>
    <row r="10" spans="1:11" x14ac:dyDescent="0.3">
      <c r="A10" s="21"/>
      <c r="B10" s="22"/>
      <c r="C10" s="21"/>
      <c r="D10" s="22"/>
      <c r="E10" s="22"/>
      <c r="F10" s="22"/>
      <c r="G10" s="22"/>
      <c r="H10" s="22"/>
      <c r="I10" s="22"/>
      <c r="K10" s="1" t="s">
        <v>23</v>
      </c>
    </row>
    <row r="11" spans="1:11" x14ac:dyDescent="0.3">
      <c r="K11" s="1" t="s">
        <v>20</v>
      </c>
    </row>
    <row r="12" spans="1:11" ht="24.9" customHeight="1" x14ac:dyDescent="0.3">
      <c r="A12" s="2" t="s">
        <v>8</v>
      </c>
      <c r="B12" s="2" t="s">
        <v>9</v>
      </c>
      <c r="C12" s="5" t="s">
        <v>10</v>
      </c>
      <c r="D12" s="2" t="s">
        <v>11</v>
      </c>
      <c r="E12" s="13" t="s">
        <v>12</v>
      </c>
      <c r="F12" s="15" t="s">
        <v>13</v>
      </c>
      <c r="G12" s="15" t="s">
        <v>14</v>
      </c>
      <c r="H12" s="18" t="s">
        <v>15</v>
      </c>
      <c r="I12" s="8" t="s">
        <v>16</v>
      </c>
      <c r="J12" s="11" t="s">
        <v>17</v>
      </c>
      <c r="K12" s="1" t="s">
        <v>24</v>
      </c>
    </row>
    <row r="13" spans="1:11" ht="18" customHeight="1" x14ac:dyDescent="0.3">
      <c r="A13" s="23" t="s">
        <v>25</v>
      </c>
      <c r="B13" s="23"/>
      <c r="C13" s="23"/>
      <c r="D13" s="23"/>
      <c r="E13" s="23"/>
      <c r="F13" s="23"/>
      <c r="G13" s="23"/>
      <c r="H13" s="23"/>
      <c r="I13" s="23"/>
      <c r="K13" s="1" t="s">
        <v>26</v>
      </c>
    </row>
    <row r="14" spans="1:11" ht="36" x14ac:dyDescent="0.3">
      <c r="A14" s="3">
        <v>1</v>
      </c>
      <c r="B14" s="3" t="s">
        <v>27</v>
      </c>
      <c r="C14" s="6" t="s">
        <v>28</v>
      </c>
      <c r="D14" s="3" t="s">
        <v>29</v>
      </c>
      <c r="E14" s="14">
        <v>300</v>
      </c>
      <c r="F14" s="14">
        <v>135.41999999999999</v>
      </c>
      <c r="G14" s="16"/>
      <c r="H14" s="19">
        <f t="shared" ref="H14:H45" si="0">G14*E14</f>
        <v>0</v>
      </c>
      <c r="I14" s="9"/>
      <c r="J14" s="3">
        <v>48710</v>
      </c>
      <c r="K14" s="3" t="s">
        <v>30</v>
      </c>
    </row>
    <row r="15" spans="1:11" x14ac:dyDescent="0.3">
      <c r="A15" s="3">
        <v>2</v>
      </c>
      <c r="B15" s="3" t="s">
        <v>31</v>
      </c>
      <c r="C15" s="6" t="s">
        <v>32</v>
      </c>
      <c r="D15" s="3" t="s">
        <v>33</v>
      </c>
      <c r="E15" s="14">
        <v>30</v>
      </c>
      <c r="F15" s="14">
        <v>100.63</v>
      </c>
      <c r="G15" s="16"/>
      <c r="H15" s="19">
        <f t="shared" si="0"/>
        <v>0</v>
      </c>
      <c r="I15" s="9"/>
      <c r="J15" s="3">
        <v>48711</v>
      </c>
      <c r="K15" s="3" t="s">
        <v>30</v>
      </c>
    </row>
    <row r="16" spans="1:11" x14ac:dyDescent="0.3">
      <c r="A16" s="3">
        <v>3</v>
      </c>
      <c r="B16" s="3" t="s">
        <v>34</v>
      </c>
      <c r="C16" s="6" t="s">
        <v>35</v>
      </c>
      <c r="D16" s="3" t="s">
        <v>33</v>
      </c>
      <c r="E16" s="14">
        <v>40</v>
      </c>
      <c r="F16" s="14">
        <v>33.630000000000003</v>
      </c>
      <c r="G16" s="16"/>
      <c r="H16" s="19">
        <f t="shared" si="0"/>
        <v>0</v>
      </c>
      <c r="I16" s="9"/>
      <c r="J16" s="3">
        <v>48712</v>
      </c>
      <c r="K16" s="3" t="s">
        <v>30</v>
      </c>
    </row>
    <row r="17" spans="1:11" ht="24" x14ac:dyDescent="0.3">
      <c r="A17" s="3">
        <v>4</v>
      </c>
      <c r="B17" s="3" t="s">
        <v>36</v>
      </c>
      <c r="C17" s="6" t="s">
        <v>37</v>
      </c>
      <c r="D17" s="3" t="s">
        <v>29</v>
      </c>
      <c r="E17" s="14">
        <v>35</v>
      </c>
      <c r="F17" s="14">
        <v>77.52</v>
      </c>
      <c r="G17" s="16"/>
      <c r="H17" s="19">
        <f t="shared" si="0"/>
        <v>0</v>
      </c>
      <c r="I17" s="9"/>
      <c r="J17" s="3">
        <v>48713</v>
      </c>
      <c r="K17" s="3" t="s">
        <v>30</v>
      </c>
    </row>
    <row r="18" spans="1:11" ht="24" x14ac:dyDescent="0.3">
      <c r="A18" s="3">
        <v>5</v>
      </c>
      <c r="B18" s="3" t="s">
        <v>38</v>
      </c>
      <c r="C18" s="6" t="s">
        <v>39</v>
      </c>
      <c r="D18" s="3" t="s">
        <v>40</v>
      </c>
      <c r="E18" s="14">
        <v>1</v>
      </c>
      <c r="F18" s="14">
        <v>861.48</v>
      </c>
      <c r="G18" s="16"/>
      <c r="H18" s="19">
        <f t="shared" si="0"/>
        <v>0</v>
      </c>
      <c r="I18" s="9"/>
      <c r="J18" s="3">
        <v>48714</v>
      </c>
      <c r="K18" s="3" t="s">
        <v>30</v>
      </c>
    </row>
    <row r="19" spans="1:11" ht="24" x14ac:dyDescent="0.3">
      <c r="A19" s="3">
        <v>6</v>
      </c>
      <c r="B19" s="3" t="s">
        <v>41</v>
      </c>
      <c r="C19" s="6" t="s">
        <v>42</v>
      </c>
      <c r="D19" s="3" t="s">
        <v>40</v>
      </c>
      <c r="E19" s="14">
        <v>6</v>
      </c>
      <c r="F19" s="14">
        <v>35.51</v>
      </c>
      <c r="G19" s="16"/>
      <c r="H19" s="19">
        <f t="shared" si="0"/>
        <v>0</v>
      </c>
      <c r="I19" s="9"/>
      <c r="J19" s="3">
        <v>48715</v>
      </c>
      <c r="K19" s="3" t="s">
        <v>30</v>
      </c>
    </row>
    <row r="20" spans="1:11" ht="36" x14ac:dyDescent="0.3">
      <c r="A20" s="3">
        <v>7</v>
      </c>
      <c r="B20" s="3" t="s">
        <v>43</v>
      </c>
      <c r="C20" s="6" t="s">
        <v>44</v>
      </c>
      <c r="D20" s="3" t="s">
        <v>33</v>
      </c>
      <c r="E20" s="14">
        <v>300</v>
      </c>
      <c r="F20" s="14">
        <v>387.63</v>
      </c>
      <c r="G20" s="16"/>
      <c r="H20" s="19">
        <f t="shared" si="0"/>
        <v>0</v>
      </c>
      <c r="I20" s="9"/>
      <c r="J20" s="3">
        <v>48716</v>
      </c>
      <c r="K20" s="3" t="s">
        <v>30</v>
      </c>
    </row>
    <row r="21" spans="1:11" ht="48" x14ac:dyDescent="0.3">
      <c r="A21" s="3">
        <v>8</v>
      </c>
      <c r="B21" s="3" t="s">
        <v>45</v>
      </c>
      <c r="C21" s="6" t="s">
        <v>46</v>
      </c>
      <c r="D21" s="3" t="s">
        <v>40</v>
      </c>
      <c r="E21" s="14">
        <v>16</v>
      </c>
      <c r="F21" s="14">
        <v>2808.09</v>
      </c>
      <c r="G21" s="16"/>
      <c r="H21" s="19">
        <f t="shared" si="0"/>
        <v>0</v>
      </c>
      <c r="I21" s="9"/>
      <c r="J21" s="3">
        <v>48717</v>
      </c>
      <c r="K21" s="3" t="s">
        <v>30</v>
      </c>
    </row>
    <row r="22" spans="1:11" ht="24" x14ac:dyDescent="0.3">
      <c r="A22" s="3">
        <v>9</v>
      </c>
      <c r="B22" s="3" t="s">
        <v>47</v>
      </c>
      <c r="C22" s="6" t="s">
        <v>48</v>
      </c>
      <c r="D22" s="3" t="s">
        <v>49</v>
      </c>
      <c r="E22" s="14">
        <v>120</v>
      </c>
      <c r="F22" s="14">
        <v>202.14</v>
      </c>
      <c r="G22" s="16"/>
      <c r="H22" s="19">
        <f t="shared" si="0"/>
        <v>0</v>
      </c>
      <c r="I22" s="9"/>
      <c r="J22" s="3">
        <v>48718</v>
      </c>
      <c r="K22" s="3" t="s">
        <v>30</v>
      </c>
    </row>
    <row r="23" spans="1:11" ht="24" x14ac:dyDescent="0.3">
      <c r="A23" s="3">
        <v>10</v>
      </c>
      <c r="B23" s="3" t="s">
        <v>50</v>
      </c>
      <c r="C23" s="6" t="s">
        <v>51</v>
      </c>
      <c r="D23" s="3" t="s">
        <v>49</v>
      </c>
      <c r="E23" s="14">
        <v>120</v>
      </c>
      <c r="F23" s="14">
        <v>117.16</v>
      </c>
      <c r="G23" s="16"/>
      <c r="H23" s="19">
        <f t="shared" si="0"/>
        <v>0</v>
      </c>
      <c r="I23" s="9"/>
      <c r="J23" s="3">
        <v>48719</v>
      </c>
      <c r="K23" s="3" t="s">
        <v>30</v>
      </c>
    </row>
    <row r="24" spans="1:11" ht="36" x14ac:dyDescent="0.3">
      <c r="A24" s="3">
        <v>11</v>
      </c>
      <c r="B24" s="3" t="s">
        <v>52</v>
      </c>
      <c r="C24" s="6" t="s">
        <v>53</v>
      </c>
      <c r="D24" s="3" t="s">
        <v>33</v>
      </c>
      <c r="E24" s="14">
        <v>50</v>
      </c>
      <c r="F24" s="14">
        <v>361.3</v>
      </c>
      <c r="G24" s="16"/>
      <c r="H24" s="19">
        <f t="shared" si="0"/>
        <v>0</v>
      </c>
      <c r="I24" s="9"/>
      <c r="J24" s="3">
        <v>48720</v>
      </c>
      <c r="K24" s="3" t="s">
        <v>30</v>
      </c>
    </row>
    <row r="25" spans="1:11" ht="24" x14ac:dyDescent="0.3">
      <c r="A25" s="3">
        <v>12</v>
      </c>
      <c r="B25" s="3" t="s">
        <v>54</v>
      </c>
      <c r="C25" s="6" t="s">
        <v>55</v>
      </c>
      <c r="D25" s="3" t="s">
        <v>33</v>
      </c>
      <c r="E25" s="14">
        <v>2150</v>
      </c>
      <c r="F25" s="14">
        <v>89.62</v>
      </c>
      <c r="G25" s="16"/>
      <c r="H25" s="19">
        <f t="shared" si="0"/>
        <v>0</v>
      </c>
      <c r="I25" s="9"/>
      <c r="J25" s="3">
        <v>48721</v>
      </c>
      <c r="K25" s="3" t="s">
        <v>30</v>
      </c>
    </row>
    <row r="26" spans="1:11" ht="24" x14ac:dyDescent="0.3">
      <c r="A26" s="3">
        <v>13</v>
      </c>
      <c r="B26" s="3" t="s">
        <v>56</v>
      </c>
      <c r="C26" s="6" t="s">
        <v>57</v>
      </c>
      <c r="D26" s="3" t="s">
        <v>33</v>
      </c>
      <c r="E26" s="14">
        <v>100</v>
      </c>
      <c r="F26" s="14">
        <v>582.96</v>
      </c>
      <c r="G26" s="16"/>
      <c r="H26" s="19">
        <f t="shared" si="0"/>
        <v>0</v>
      </c>
      <c r="I26" s="9"/>
      <c r="J26" s="3">
        <v>48749</v>
      </c>
      <c r="K26" s="3" t="s">
        <v>30</v>
      </c>
    </row>
    <row r="27" spans="1:11" ht="24" x14ac:dyDescent="0.3">
      <c r="A27" s="3">
        <v>14</v>
      </c>
      <c r="B27" s="3" t="s">
        <v>58</v>
      </c>
      <c r="C27" s="6" t="s">
        <v>59</v>
      </c>
      <c r="D27" s="3" t="s">
        <v>33</v>
      </c>
      <c r="E27" s="14">
        <v>800</v>
      </c>
      <c r="F27" s="14">
        <v>47.86</v>
      </c>
      <c r="G27" s="16"/>
      <c r="H27" s="19">
        <f t="shared" si="0"/>
        <v>0</v>
      </c>
      <c r="I27" s="9"/>
      <c r="J27" s="3">
        <v>48765</v>
      </c>
      <c r="K27" s="3" t="s">
        <v>30</v>
      </c>
    </row>
    <row r="28" spans="1:11" ht="24" x14ac:dyDescent="0.3">
      <c r="A28" s="3">
        <v>15</v>
      </c>
      <c r="B28" s="3" t="s">
        <v>60</v>
      </c>
      <c r="C28" s="6" t="s">
        <v>61</v>
      </c>
      <c r="D28" s="3" t="s">
        <v>33</v>
      </c>
      <c r="E28" s="14">
        <v>180</v>
      </c>
      <c r="F28" s="14">
        <v>95.83</v>
      </c>
      <c r="G28" s="16"/>
      <c r="H28" s="19">
        <f t="shared" si="0"/>
        <v>0</v>
      </c>
      <c r="I28" s="9"/>
      <c r="J28" s="3">
        <v>48722</v>
      </c>
      <c r="K28" s="3" t="s">
        <v>30</v>
      </c>
    </row>
    <row r="29" spans="1:11" x14ac:dyDescent="0.3">
      <c r="A29" s="3">
        <v>16</v>
      </c>
      <c r="B29" s="3" t="s">
        <v>62</v>
      </c>
      <c r="C29" s="6" t="s">
        <v>63</v>
      </c>
      <c r="D29" s="3" t="s">
        <v>33</v>
      </c>
      <c r="E29" s="14">
        <v>1900</v>
      </c>
      <c r="F29" s="14">
        <v>32.159999999999997</v>
      </c>
      <c r="G29" s="16"/>
      <c r="H29" s="19">
        <f t="shared" si="0"/>
        <v>0</v>
      </c>
      <c r="I29" s="9"/>
      <c r="J29" s="3">
        <v>48723</v>
      </c>
      <c r="K29" s="3" t="s">
        <v>30</v>
      </c>
    </row>
    <row r="30" spans="1:11" ht="24" x14ac:dyDescent="0.3">
      <c r="A30" s="3">
        <v>17</v>
      </c>
      <c r="B30" s="3" t="s">
        <v>64</v>
      </c>
      <c r="C30" s="6" t="s">
        <v>65</v>
      </c>
      <c r="D30" s="3" t="s">
        <v>49</v>
      </c>
      <c r="E30" s="14">
        <v>90</v>
      </c>
      <c r="F30" s="14">
        <v>1100.5</v>
      </c>
      <c r="G30" s="16"/>
      <c r="H30" s="19">
        <f t="shared" si="0"/>
        <v>0</v>
      </c>
      <c r="I30" s="9"/>
      <c r="J30" s="3">
        <v>48724</v>
      </c>
      <c r="K30" s="3" t="s">
        <v>30</v>
      </c>
    </row>
    <row r="31" spans="1:11" ht="36" x14ac:dyDescent="0.3">
      <c r="A31" s="3">
        <v>18</v>
      </c>
      <c r="B31" s="3" t="s">
        <v>66</v>
      </c>
      <c r="C31" s="6" t="s">
        <v>67</v>
      </c>
      <c r="D31" s="3" t="s">
        <v>33</v>
      </c>
      <c r="E31" s="14">
        <v>135</v>
      </c>
      <c r="F31" s="14">
        <v>432.89</v>
      </c>
      <c r="G31" s="16"/>
      <c r="H31" s="19">
        <f t="shared" si="0"/>
        <v>0</v>
      </c>
      <c r="I31" s="9"/>
      <c r="J31" s="3">
        <v>48725</v>
      </c>
      <c r="K31" s="3" t="s">
        <v>30</v>
      </c>
    </row>
    <row r="32" spans="1:11" ht="36" x14ac:dyDescent="0.3">
      <c r="A32" s="3">
        <v>19</v>
      </c>
      <c r="B32" s="3" t="s">
        <v>68</v>
      </c>
      <c r="C32" s="6" t="s">
        <v>69</v>
      </c>
      <c r="D32" s="3" t="s">
        <v>33</v>
      </c>
      <c r="E32" s="14">
        <v>2.1</v>
      </c>
      <c r="F32" s="14">
        <v>1469.73</v>
      </c>
      <c r="G32" s="16"/>
      <c r="H32" s="19">
        <f t="shared" si="0"/>
        <v>0</v>
      </c>
      <c r="I32" s="9"/>
      <c r="J32" s="3">
        <v>48726</v>
      </c>
      <c r="K32" s="3" t="s">
        <v>30</v>
      </c>
    </row>
    <row r="33" spans="1:11" ht="36" x14ac:dyDescent="0.3">
      <c r="A33" s="3">
        <v>20</v>
      </c>
      <c r="B33" s="3" t="s">
        <v>70</v>
      </c>
      <c r="C33" s="6" t="s">
        <v>71</v>
      </c>
      <c r="D33" s="3" t="s">
        <v>33</v>
      </c>
      <c r="E33" s="14">
        <v>6</v>
      </c>
      <c r="F33" s="14">
        <v>1320.66</v>
      </c>
      <c r="G33" s="16"/>
      <c r="H33" s="19">
        <f t="shared" si="0"/>
        <v>0</v>
      </c>
      <c r="I33" s="9"/>
      <c r="J33" s="3">
        <v>48727</v>
      </c>
      <c r="K33" s="3" t="s">
        <v>30</v>
      </c>
    </row>
    <row r="34" spans="1:11" ht="24" x14ac:dyDescent="0.3">
      <c r="A34" s="3">
        <v>21</v>
      </c>
      <c r="B34" s="3" t="s">
        <v>72</v>
      </c>
      <c r="C34" s="6" t="s">
        <v>73</v>
      </c>
      <c r="D34" s="3" t="s">
        <v>40</v>
      </c>
      <c r="E34" s="14">
        <v>1</v>
      </c>
      <c r="F34" s="14">
        <v>333.89</v>
      </c>
      <c r="G34" s="16"/>
      <c r="H34" s="19">
        <f t="shared" si="0"/>
        <v>0</v>
      </c>
      <c r="I34" s="9"/>
      <c r="J34" s="3">
        <v>48728</v>
      </c>
      <c r="K34" s="3" t="s">
        <v>30</v>
      </c>
    </row>
    <row r="35" spans="1:11" ht="24" x14ac:dyDescent="0.3">
      <c r="A35" s="3">
        <v>22</v>
      </c>
      <c r="B35" s="3" t="s">
        <v>74</v>
      </c>
      <c r="C35" s="6" t="s">
        <v>75</v>
      </c>
      <c r="D35" s="3" t="s">
        <v>40</v>
      </c>
      <c r="E35" s="14">
        <v>1</v>
      </c>
      <c r="F35" s="14">
        <v>618.30999999999995</v>
      </c>
      <c r="G35" s="16"/>
      <c r="H35" s="19">
        <f t="shared" si="0"/>
        <v>0</v>
      </c>
      <c r="I35" s="9"/>
      <c r="J35" s="3">
        <v>48729</v>
      </c>
      <c r="K35" s="3" t="s">
        <v>30</v>
      </c>
    </row>
    <row r="36" spans="1:11" ht="24" x14ac:dyDescent="0.3">
      <c r="A36" s="3">
        <v>23</v>
      </c>
      <c r="B36" s="3" t="s">
        <v>76</v>
      </c>
      <c r="C36" s="6" t="s">
        <v>77</v>
      </c>
      <c r="D36" s="3" t="s">
        <v>40</v>
      </c>
      <c r="E36" s="14">
        <v>1</v>
      </c>
      <c r="F36" s="14">
        <v>824.41</v>
      </c>
      <c r="G36" s="16"/>
      <c r="H36" s="19">
        <f t="shared" si="0"/>
        <v>0</v>
      </c>
      <c r="I36" s="9"/>
      <c r="J36" s="3">
        <v>48730</v>
      </c>
      <c r="K36" s="3" t="s">
        <v>30</v>
      </c>
    </row>
    <row r="37" spans="1:11" ht="24" x14ac:dyDescent="0.3">
      <c r="A37" s="3">
        <v>24</v>
      </c>
      <c r="B37" s="3" t="s">
        <v>78</v>
      </c>
      <c r="C37" s="6" t="s">
        <v>79</v>
      </c>
      <c r="D37" s="3" t="s">
        <v>40</v>
      </c>
      <c r="E37" s="14">
        <v>1</v>
      </c>
      <c r="F37" s="14">
        <v>460.43</v>
      </c>
      <c r="G37" s="16"/>
      <c r="H37" s="19">
        <f t="shared" si="0"/>
        <v>0</v>
      </c>
      <c r="I37" s="9"/>
      <c r="J37" s="3">
        <v>48731</v>
      </c>
      <c r="K37" s="3" t="s">
        <v>30</v>
      </c>
    </row>
    <row r="38" spans="1:11" ht="24" x14ac:dyDescent="0.3">
      <c r="A38" s="3">
        <v>25</v>
      </c>
      <c r="B38" s="3" t="s">
        <v>80</v>
      </c>
      <c r="C38" s="6" t="s">
        <v>81</v>
      </c>
      <c r="D38" s="3" t="s">
        <v>40</v>
      </c>
      <c r="E38" s="14">
        <v>2</v>
      </c>
      <c r="F38" s="14">
        <v>349.74</v>
      </c>
      <c r="G38" s="16"/>
      <c r="H38" s="19">
        <f t="shared" si="0"/>
        <v>0</v>
      </c>
      <c r="I38" s="9"/>
      <c r="J38" s="3">
        <v>48732</v>
      </c>
      <c r="K38" s="3" t="s">
        <v>30</v>
      </c>
    </row>
    <row r="39" spans="1:11" ht="24" x14ac:dyDescent="0.3">
      <c r="A39" s="3">
        <v>26</v>
      </c>
      <c r="B39" s="3" t="s">
        <v>82</v>
      </c>
      <c r="C39" s="6" t="s">
        <v>83</v>
      </c>
      <c r="D39" s="3" t="s">
        <v>40</v>
      </c>
      <c r="E39" s="14">
        <v>2</v>
      </c>
      <c r="F39" s="14">
        <v>4888.6099999999997</v>
      </c>
      <c r="G39" s="16"/>
      <c r="H39" s="19">
        <f t="shared" si="0"/>
        <v>0</v>
      </c>
      <c r="I39" s="9"/>
      <c r="J39" s="3">
        <v>48733</v>
      </c>
      <c r="K39" s="3" t="s">
        <v>30</v>
      </c>
    </row>
    <row r="40" spans="1:11" ht="24" x14ac:dyDescent="0.3">
      <c r="A40" s="3">
        <v>27</v>
      </c>
      <c r="B40" s="3" t="s">
        <v>84</v>
      </c>
      <c r="C40" s="6" t="s">
        <v>85</v>
      </c>
      <c r="D40" s="3" t="s">
        <v>40</v>
      </c>
      <c r="E40" s="14">
        <v>2</v>
      </c>
      <c r="F40" s="14">
        <v>4397.22</v>
      </c>
      <c r="G40" s="16"/>
      <c r="H40" s="19">
        <f t="shared" si="0"/>
        <v>0</v>
      </c>
      <c r="I40" s="9"/>
      <c r="J40" s="3">
        <v>48734</v>
      </c>
      <c r="K40" s="3" t="s">
        <v>30</v>
      </c>
    </row>
    <row r="41" spans="1:11" ht="24" x14ac:dyDescent="0.3">
      <c r="A41" s="3">
        <v>28</v>
      </c>
      <c r="B41" s="3" t="s">
        <v>86</v>
      </c>
      <c r="C41" s="6" t="s">
        <v>87</v>
      </c>
      <c r="D41" s="3" t="s">
        <v>40</v>
      </c>
      <c r="E41" s="14">
        <v>2</v>
      </c>
      <c r="F41" s="14">
        <v>7919.12</v>
      </c>
      <c r="G41" s="16"/>
      <c r="H41" s="19">
        <f t="shared" si="0"/>
        <v>0</v>
      </c>
      <c r="I41" s="9"/>
      <c r="J41" s="3">
        <v>48735</v>
      </c>
      <c r="K41" s="3" t="s">
        <v>30</v>
      </c>
    </row>
    <row r="42" spans="1:11" ht="24" x14ac:dyDescent="0.3">
      <c r="A42" s="3">
        <v>29</v>
      </c>
      <c r="B42" s="3" t="s">
        <v>88</v>
      </c>
      <c r="C42" s="6" t="s">
        <v>89</v>
      </c>
      <c r="D42" s="3" t="s">
        <v>49</v>
      </c>
      <c r="E42" s="14">
        <v>35</v>
      </c>
      <c r="F42" s="14">
        <v>11.67</v>
      </c>
      <c r="G42" s="16"/>
      <c r="H42" s="19">
        <f t="shared" si="0"/>
        <v>0</v>
      </c>
      <c r="I42" s="9"/>
      <c r="J42" s="3">
        <v>48736</v>
      </c>
      <c r="K42" s="3" t="s">
        <v>30</v>
      </c>
    </row>
    <row r="43" spans="1:11" ht="24" x14ac:dyDescent="0.3">
      <c r="A43" s="3">
        <v>30</v>
      </c>
      <c r="B43" s="3" t="s">
        <v>90</v>
      </c>
      <c r="C43" s="6" t="s">
        <v>91</v>
      </c>
      <c r="D43" s="3" t="s">
        <v>40</v>
      </c>
      <c r="E43" s="14">
        <v>4</v>
      </c>
      <c r="F43" s="14">
        <v>16808.009999999998</v>
      </c>
      <c r="G43" s="16"/>
      <c r="H43" s="19">
        <f t="shared" si="0"/>
        <v>0</v>
      </c>
      <c r="I43" s="9"/>
      <c r="J43" s="3">
        <v>48737</v>
      </c>
      <c r="K43" s="3" t="s">
        <v>30</v>
      </c>
    </row>
    <row r="44" spans="1:11" x14ac:dyDescent="0.3">
      <c r="A44" s="3">
        <v>31</v>
      </c>
      <c r="B44" s="3" t="s">
        <v>92</v>
      </c>
      <c r="C44" s="6" t="s">
        <v>93</v>
      </c>
      <c r="D44" s="3" t="s">
        <v>40</v>
      </c>
      <c r="E44" s="14">
        <v>1</v>
      </c>
      <c r="F44" s="14">
        <v>11609.96</v>
      </c>
      <c r="G44" s="16"/>
      <c r="H44" s="19">
        <f t="shared" si="0"/>
        <v>0</v>
      </c>
      <c r="I44" s="9"/>
      <c r="J44" s="3">
        <v>48738</v>
      </c>
      <c r="K44" s="3" t="s">
        <v>30</v>
      </c>
    </row>
    <row r="45" spans="1:11" ht="48" x14ac:dyDescent="0.3">
      <c r="A45" s="3">
        <v>32</v>
      </c>
      <c r="B45" s="3" t="s">
        <v>94</v>
      </c>
      <c r="C45" s="7" t="s">
        <v>95</v>
      </c>
      <c r="D45" s="3" t="s">
        <v>40</v>
      </c>
      <c r="E45" s="14">
        <v>4</v>
      </c>
      <c r="F45" s="14">
        <v>3571.75</v>
      </c>
      <c r="G45" s="16"/>
      <c r="H45" s="19">
        <f t="shared" si="0"/>
        <v>0</v>
      </c>
      <c r="I45" s="9"/>
      <c r="J45" s="3">
        <v>48739</v>
      </c>
      <c r="K45" s="3" t="s">
        <v>30</v>
      </c>
    </row>
    <row r="46" spans="1:11" ht="24" x14ac:dyDescent="0.3">
      <c r="A46" s="3">
        <v>33</v>
      </c>
      <c r="B46" s="3" t="s">
        <v>96</v>
      </c>
      <c r="C46" s="6" t="s">
        <v>97</v>
      </c>
      <c r="D46" s="3" t="s">
        <v>40</v>
      </c>
      <c r="E46" s="14">
        <v>2</v>
      </c>
      <c r="F46" s="14">
        <v>598.71</v>
      </c>
      <c r="G46" s="16"/>
      <c r="H46" s="19">
        <f t="shared" ref="H46:H77" si="1">G46*E46</f>
        <v>0</v>
      </c>
      <c r="I46" s="9"/>
      <c r="J46" s="3">
        <v>48740</v>
      </c>
      <c r="K46" s="3" t="s">
        <v>30</v>
      </c>
    </row>
    <row r="47" spans="1:11" x14ac:dyDescent="0.3">
      <c r="A47" s="3">
        <v>34</v>
      </c>
      <c r="B47" s="3" t="s">
        <v>98</v>
      </c>
      <c r="C47" s="6" t="s">
        <v>99</v>
      </c>
      <c r="D47" s="3" t="s">
        <v>40</v>
      </c>
      <c r="E47" s="14">
        <v>4</v>
      </c>
      <c r="F47" s="14">
        <v>1116.69</v>
      </c>
      <c r="G47" s="16"/>
      <c r="H47" s="19">
        <f t="shared" si="1"/>
        <v>0</v>
      </c>
      <c r="I47" s="9"/>
      <c r="J47" s="3">
        <v>48741</v>
      </c>
      <c r="K47" s="3" t="s">
        <v>30</v>
      </c>
    </row>
    <row r="48" spans="1:11" x14ac:dyDescent="0.3">
      <c r="A48" s="3">
        <v>35</v>
      </c>
      <c r="B48" s="3" t="s">
        <v>100</v>
      </c>
      <c r="C48" s="6" t="s">
        <v>101</v>
      </c>
      <c r="D48" s="3" t="s">
        <v>29</v>
      </c>
      <c r="E48" s="14">
        <v>50</v>
      </c>
      <c r="F48" s="14">
        <v>516.79</v>
      </c>
      <c r="G48" s="16"/>
      <c r="H48" s="19">
        <f t="shared" si="1"/>
        <v>0</v>
      </c>
      <c r="I48" s="9"/>
      <c r="J48" s="3">
        <v>48742</v>
      </c>
      <c r="K48" s="3" t="s">
        <v>30</v>
      </c>
    </row>
    <row r="49" spans="1:11" ht="24" x14ac:dyDescent="0.3">
      <c r="A49" s="3">
        <v>36</v>
      </c>
      <c r="B49" s="3" t="s">
        <v>102</v>
      </c>
      <c r="C49" s="6" t="s">
        <v>103</v>
      </c>
      <c r="D49" s="3" t="s">
        <v>33</v>
      </c>
      <c r="E49" s="14">
        <v>70</v>
      </c>
      <c r="F49" s="14">
        <v>877.58</v>
      </c>
      <c r="G49" s="16"/>
      <c r="H49" s="19">
        <f t="shared" si="1"/>
        <v>0</v>
      </c>
      <c r="I49" s="9"/>
      <c r="J49" s="3">
        <v>48743</v>
      </c>
      <c r="K49" s="3" t="s">
        <v>30</v>
      </c>
    </row>
    <row r="50" spans="1:11" x14ac:dyDescent="0.3">
      <c r="A50" s="3">
        <v>37</v>
      </c>
      <c r="B50" s="3" t="s">
        <v>104</v>
      </c>
      <c r="C50" s="6" t="s">
        <v>105</v>
      </c>
      <c r="D50" s="3" t="s">
        <v>40</v>
      </c>
      <c r="E50" s="14">
        <v>2</v>
      </c>
      <c r="F50" s="14">
        <v>206.34</v>
      </c>
      <c r="G50" s="16"/>
      <c r="H50" s="19">
        <f t="shared" si="1"/>
        <v>0</v>
      </c>
      <c r="I50" s="9"/>
      <c r="J50" s="3">
        <v>48744</v>
      </c>
      <c r="K50" s="3" t="s">
        <v>30</v>
      </c>
    </row>
    <row r="51" spans="1:11" x14ac:dyDescent="0.3">
      <c r="A51" s="3">
        <v>38</v>
      </c>
      <c r="B51" s="3" t="s">
        <v>106</v>
      </c>
      <c r="C51" s="6" t="s">
        <v>107</v>
      </c>
      <c r="D51" s="3" t="s">
        <v>40</v>
      </c>
      <c r="E51" s="14">
        <v>4</v>
      </c>
      <c r="F51" s="14">
        <v>358.66</v>
      </c>
      <c r="G51" s="16"/>
      <c r="H51" s="19">
        <f t="shared" si="1"/>
        <v>0</v>
      </c>
      <c r="I51" s="9"/>
      <c r="J51" s="3">
        <v>48745</v>
      </c>
      <c r="K51" s="3" t="s">
        <v>30</v>
      </c>
    </row>
    <row r="52" spans="1:11" x14ac:dyDescent="0.3">
      <c r="A52" s="3">
        <v>39</v>
      </c>
      <c r="B52" s="3" t="s">
        <v>108</v>
      </c>
      <c r="C52" s="6" t="s">
        <v>109</v>
      </c>
      <c r="D52" s="3" t="s">
        <v>33</v>
      </c>
      <c r="E52" s="14">
        <v>800</v>
      </c>
      <c r="F52" s="14">
        <v>34.19</v>
      </c>
      <c r="G52" s="16"/>
      <c r="H52" s="19">
        <f t="shared" si="1"/>
        <v>0</v>
      </c>
      <c r="I52" s="9"/>
      <c r="J52" s="3">
        <v>48746</v>
      </c>
      <c r="K52" s="3" t="s">
        <v>30</v>
      </c>
    </row>
    <row r="53" spans="1:11" ht="24" x14ac:dyDescent="0.3">
      <c r="A53" s="3">
        <v>40</v>
      </c>
      <c r="B53" s="3" t="s">
        <v>110</v>
      </c>
      <c r="C53" s="6" t="s">
        <v>111</v>
      </c>
      <c r="D53" s="3" t="s">
        <v>40</v>
      </c>
      <c r="E53" s="14">
        <v>2</v>
      </c>
      <c r="F53" s="14">
        <v>321.85000000000002</v>
      </c>
      <c r="G53" s="16"/>
      <c r="H53" s="19">
        <f t="shared" si="1"/>
        <v>0</v>
      </c>
      <c r="I53" s="9"/>
      <c r="J53" s="3">
        <v>48747</v>
      </c>
      <c r="K53" s="3" t="s">
        <v>30</v>
      </c>
    </row>
    <row r="54" spans="1:11" ht="24" x14ac:dyDescent="0.3">
      <c r="A54" s="3">
        <v>41</v>
      </c>
      <c r="B54" s="3" t="s">
        <v>112</v>
      </c>
      <c r="C54" s="6" t="s">
        <v>113</v>
      </c>
      <c r="D54" s="3" t="s">
        <v>33</v>
      </c>
      <c r="E54" s="14">
        <v>310</v>
      </c>
      <c r="F54" s="14">
        <v>81.86</v>
      </c>
      <c r="G54" s="16"/>
      <c r="H54" s="19">
        <f t="shared" si="1"/>
        <v>0</v>
      </c>
      <c r="I54" s="9"/>
      <c r="J54" s="3">
        <v>48748</v>
      </c>
      <c r="K54" s="3" t="s">
        <v>30</v>
      </c>
    </row>
    <row r="55" spans="1:11" x14ac:dyDescent="0.3">
      <c r="A55" s="3">
        <v>42</v>
      </c>
      <c r="B55" s="3" t="s">
        <v>114</v>
      </c>
      <c r="C55" s="6" t="s">
        <v>115</v>
      </c>
      <c r="D55" s="3" t="s">
        <v>40</v>
      </c>
      <c r="E55" s="14">
        <v>1</v>
      </c>
      <c r="F55" s="14">
        <v>580.15</v>
      </c>
      <c r="G55" s="16"/>
      <c r="H55" s="19">
        <f t="shared" si="1"/>
        <v>0</v>
      </c>
      <c r="I55" s="9"/>
      <c r="J55" s="3">
        <v>48750</v>
      </c>
      <c r="K55" s="3" t="s">
        <v>30</v>
      </c>
    </row>
    <row r="56" spans="1:11" ht="24" x14ac:dyDescent="0.3">
      <c r="A56" s="3">
        <v>43</v>
      </c>
      <c r="B56" s="3" t="s">
        <v>116</v>
      </c>
      <c r="C56" s="6" t="s">
        <v>117</v>
      </c>
      <c r="D56" s="3" t="s">
        <v>118</v>
      </c>
      <c r="E56" s="14">
        <v>2</v>
      </c>
      <c r="F56" s="14">
        <v>2173.5300000000002</v>
      </c>
      <c r="G56" s="16"/>
      <c r="H56" s="19">
        <f t="shared" si="1"/>
        <v>0</v>
      </c>
      <c r="I56" s="9"/>
      <c r="J56" s="3">
        <v>48751</v>
      </c>
      <c r="K56" s="3" t="s">
        <v>30</v>
      </c>
    </row>
    <row r="57" spans="1:11" ht="36" x14ac:dyDescent="0.3">
      <c r="A57" s="3">
        <v>44</v>
      </c>
      <c r="B57" s="3" t="s">
        <v>119</v>
      </c>
      <c r="C57" s="6" t="s">
        <v>120</v>
      </c>
      <c r="D57" s="3" t="s">
        <v>40</v>
      </c>
      <c r="E57" s="14">
        <v>6</v>
      </c>
      <c r="F57" s="14">
        <v>4025.39</v>
      </c>
      <c r="G57" s="16"/>
      <c r="H57" s="19">
        <f t="shared" si="1"/>
        <v>0</v>
      </c>
      <c r="I57" s="9"/>
      <c r="J57" s="3">
        <v>48752</v>
      </c>
      <c r="K57" s="3" t="s">
        <v>30</v>
      </c>
    </row>
    <row r="58" spans="1:11" x14ac:dyDescent="0.3">
      <c r="A58" s="3">
        <v>45</v>
      </c>
      <c r="B58" s="3" t="s">
        <v>121</v>
      </c>
      <c r="C58" s="6" t="s">
        <v>122</v>
      </c>
      <c r="D58" s="3" t="s">
        <v>40</v>
      </c>
      <c r="E58" s="14">
        <v>2</v>
      </c>
      <c r="F58" s="14">
        <v>4980.0200000000004</v>
      </c>
      <c r="G58" s="16"/>
      <c r="H58" s="19">
        <f t="shared" si="1"/>
        <v>0</v>
      </c>
      <c r="I58" s="9"/>
      <c r="J58" s="3">
        <v>48753</v>
      </c>
      <c r="K58" s="3" t="s">
        <v>30</v>
      </c>
    </row>
    <row r="59" spans="1:11" ht="24" x14ac:dyDescent="0.3">
      <c r="A59" s="3">
        <v>46</v>
      </c>
      <c r="B59" s="3" t="s">
        <v>123</v>
      </c>
      <c r="C59" s="6" t="s">
        <v>124</v>
      </c>
      <c r="D59" s="3" t="s">
        <v>40</v>
      </c>
      <c r="E59" s="14">
        <v>2</v>
      </c>
      <c r="F59" s="14">
        <v>5193.1499999999996</v>
      </c>
      <c r="G59" s="16"/>
      <c r="H59" s="19">
        <f t="shared" si="1"/>
        <v>0</v>
      </c>
      <c r="I59" s="9"/>
      <c r="J59" s="3">
        <v>48754</v>
      </c>
      <c r="K59" s="3" t="s">
        <v>30</v>
      </c>
    </row>
    <row r="60" spans="1:11" x14ac:dyDescent="0.3">
      <c r="A60" s="3">
        <v>47</v>
      </c>
      <c r="B60" s="3" t="s">
        <v>125</v>
      </c>
      <c r="C60" s="6" t="s">
        <v>126</v>
      </c>
      <c r="D60" s="3" t="s">
        <v>40</v>
      </c>
      <c r="E60" s="14">
        <v>2</v>
      </c>
      <c r="F60" s="14">
        <v>2440.9499999999998</v>
      </c>
      <c r="G60" s="16"/>
      <c r="H60" s="19">
        <f t="shared" si="1"/>
        <v>0</v>
      </c>
      <c r="I60" s="9"/>
      <c r="J60" s="3">
        <v>48755</v>
      </c>
      <c r="K60" s="3" t="s">
        <v>30</v>
      </c>
    </row>
    <row r="61" spans="1:11" x14ac:dyDescent="0.3">
      <c r="A61" s="3">
        <v>48</v>
      </c>
      <c r="B61" s="3" t="s">
        <v>127</v>
      </c>
      <c r="C61" s="6" t="s">
        <v>128</v>
      </c>
      <c r="D61" s="3" t="s">
        <v>40</v>
      </c>
      <c r="E61" s="14">
        <v>2</v>
      </c>
      <c r="F61" s="14">
        <v>2471.41</v>
      </c>
      <c r="G61" s="16"/>
      <c r="H61" s="19">
        <f t="shared" si="1"/>
        <v>0</v>
      </c>
      <c r="I61" s="9"/>
      <c r="J61" s="3">
        <v>48756</v>
      </c>
      <c r="K61" s="3" t="s">
        <v>30</v>
      </c>
    </row>
    <row r="62" spans="1:11" x14ac:dyDescent="0.3">
      <c r="A62" s="3">
        <v>49</v>
      </c>
      <c r="B62" s="3" t="s">
        <v>129</v>
      </c>
      <c r="C62" s="6" t="s">
        <v>130</v>
      </c>
      <c r="D62" s="3" t="s">
        <v>40</v>
      </c>
      <c r="E62" s="14">
        <v>2</v>
      </c>
      <c r="F62" s="14">
        <v>3080.45</v>
      </c>
      <c r="G62" s="16"/>
      <c r="H62" s="19">
        <f t="shared" si="1"/>
        <v>0</v>
      </c>
      <c r="I62" s="9"/>
      <c r="J62" s="3">
        <v>48757</v>
      </c>
      <c r="K62" s="3" t="s">
        <v>30</v>
      </c>
    </row>
    <row r="63" spans="1:11" x14ac:dyDescent="0.3">
      <c r="A63" s="3">
        <v>50</v>
      </c>
      <c r="B63" s="3" t="s">
        <v>131</v>
      </c>
      <c r="C63" s="6" t="s">
        <v>132</v>
      </c>
      <c r="D63" s="3" t="s">
        <v>40</v>
      </c>
      <c r="E63" s="14">
        <v>2</v>
      </c>
      <c r="F63" s="14">
        <v>9054.9599999999991</v>
      </c>
      <c r="G63" s="16"/>
      <c r="H63" s="19">
        <f t="shared" si="1"/>
        <v>0</v>
      </c>
      <c r="I63" s="9"/>
      <c r="J63" s="3">
        <v>48758</v>
      </c>
      <c r="K63" s="3" t="s">
        <v>30</v>
      </c>
    </row>
    <row r="64" spans="1:11" x14ac:dyDescent="0.3">
      <c r="A64" s="3">
        <v>51</v>
      </c>
      <c r="B64" s="3" t="s">
        <v>133</v>
      </c>
      <c r="C64" s="6" t="s">
        <v>134</v>
      </c>
      <c r="D64" s="3" t="s">
        <v>40</v>
      </c>
      <c r="E64" s="14">
        <v>2</v>
      </c>
      <c r="F64" s="14">
        <v>5652.28</v>
      </c>
      <c r="G64" s="16"/>
      <c r="H64" s="19">
        <f t="shared" si="1"/>
        <v>0</v>
      </c>
      <c r="I64" s="9"/>
      <c r="J64" s="3">
        <v>48759</v>
      </c>
      <c r="K64" s="3" t="s">
        <v>30</v>
      </c>
    </row>
    <row r="65" spans="1:11" x14ac:dyDescent="0.3">
      <c r="A65" s="3">
        <v>52</v>
      </c>
      <c r="B65" s="3" t="s">
        <v>135</v>
      </c>
      <c r="C65" s="6" t="s">
        <v>136</v>
      </c>
      <c r="D65" s="3" t="s">
        <v>40</v>
      </c>
      <c r="E65" s="14">
        <v>2</v>
      </c>
      <c r="F65" s="14">
        <v>7736.58</v>
      </c>
      <c r="G65" s="16"/>
      <c r="H65" s="19">
        <f t="shared" si="1"/>
        <v>0</v>
      </c>
      <c r="I65" s="9"/>
      <c r="J65" s="3">
        <v>48760</v>
      </c>
      <c r="K65" s="3" t="s">
        <v>30</v>
      </c>
    </row>
    <row r="66" spans="1:11" x14ac:dyDescent="0.3">
      <c r="A66" s="3">
        <v>53</v>
      </c>
      <c r="B66" s="3" t="s">
        <v>137</v>
      </c>
      <c r="C66" s="6" t="s">
        <v>138</v>
      </c>
      <c r="D66" s="3" t="s">
        <v>40</v>
      </c>
      <c r="E66" s="14">
        <v>2</v>
      </c>
      <c r="F66" s="14">
        <v>10222.67</v>
      </c>
      <c r="G66" s="16"/>
      <c r="H66" s="19">
        <f t="shared" si="1"/>
        <v>0</v>
      </c>
      <c r="I66" s="9"/>
      <c r="J66" s="3">
        <v>48761</v>
      </c>
      <c r="K66" s="3" t="s">
        <v>30</v>
      </c>
    </row>
    <row r="67" spans="1:11" x14ac:dyDescent="0.3">
      <c r="A67" s="3">
        <v>54</v>
      </c>
      <c r="B67" s="3" t="s">
        <v>139</v>
      </c>
      <c r="C67" s="6" t="s">
        <v>140</v>
      </c>
      <c r="D67" s="3" t="s">
        <v>40</v>
      </c>
      <c r="E67" s="14">
        <v>2</v>
      </c>
      <c r="F67" s="14">
        <v>6606.54</v>
      </c>
      <c r="G67" s="16"/>
      <c r="H67" s="19">
        <f t="shared" si="1"/>
        <v>0</v>
      </c>
      <c r="I67" s="9"/>
      <c r="J67" s="3">
        <v>48762</v>
      </c>
      <c r="K67" s="3" t="s">
        <v>30</v>
      </c>
    </row>
    <row r="68" spans="1:11" x14ac:dyDescent="0.3">
      <c r="A68" s="3">
        <v>55</v>
      </c>
      <c r="B68" s="3" t="s">
        <v>141</v>
      </c>
      <c r="C68" s="6" t="s">
        <v>142</v>
      </c>
      <c r="D68" s="3" t="s">
        <v>40</v>
      </c>
      <c r="E68" s="14">
        <v>1</v>
      </c>
      <c r="F68" s="14">
        <v>33679.35</v>
      </c>
      <c r="G68" s="16"/>
      <c r="H68" s="19">
        <f t="shared" si="1"/>
        <v>0</v>
      </c>
      <c r="I68" s="9"/>
      <c r="J68" s="3">
        <v>48763</v>
      </c>
      <c r="K68" s="3" t="s">
        <v>30</v>
      </c>
    </row>
    <row r="69" spans="1:11" ht="24" x14ac:dyDescent="0.3">
      <c r="A69" s="3">
        <v>56</v>
      </c>
      <c r="B69" s="3" t="s">
        <v>143</v>
      </c>
      <c r="C69" s="6" t="s">
        <v>144</v>
      </c>
      <c r="D69" s="3" t="s">
        <v>49</v>
      </c>
      <c r="E69" s="14">
        <v>200</v>
      </c>
      <c r="F69" s="14">
        <v>9.4700000000000006</v>
      </c>
      <c r="G69" s="16"/>
      <c r="H69" s="19">
        <f t="shared" si="1"/>
        <v>0</v>
      </c>
      <c r="I69" s="9"/>
      <c r="J69" s="3">
        <v>48764</v>
      </c>
      <c r="K69" s="3" t="s">
        <v>30</v>
      </c>
    </row>
    <row r="70" spans="1:11" ht="18" customHeight="1" x14ac:dyDescent="0.3">
      <c r="A70" s="24" t="s">
        <v>145</v>
      </c>
      <c r="B70" s="24"/>
      <c r="C70" s="24"/>
      <c r="D70" s="24"/>
      <c r="E70" s="24"/>
      <c r="F70" s="24"/>
      <c r="G70" s="25">
        <f>SUM(H14:H69)</f>
        <v>0</v>
      </c>
      <c r="H70" s="25"/>
      <c r="I70" s="10"/>
      <c r="K70" s="1" t="s">
        <v>146</v>
      </c>
    </row>
    <row r="71" spans="1:11" ht="18" customHeight="1" x14ac:dyDescent="0.3">
      <c r="A71" s="24" t="s">
        <v>147</v>
      </c>
      <c r="B71" s="24"/>
      <c r="C71" s="24"/>
      <c r="D71" s="24"/>
      <c r="E71" s="24"/>
      <c r="F71" s="24"/>
      <c r="G71" s="25">
        <f>SUM(H13:H70)</f>
        <v>0</v>
      </c>
      <c r="H71" s="25"/>
      <c r="I71" s="10"/>
      <c r="K71" s="1" t="s">
        <v>146</v>
      </c>
    </row>
    <row r="72" spans="1:11" x14ac:dyDescent="0.3">
      <c r="A72" s="20"/>
      <c r="B72" s="20"/>
      <c r="C72" s="20"/>
      <c r="D72" s="20"/>
      <c r="E72" s="20"/>
      <c r="F72" s="20"/>
      <c r="G72" s="20"/>
      <c r="H72" s="20"/>
      <c r="I72" s="20"/>
      <c r="J72" s="20"/>
      <c r="K72" s="1" t="s">
        <v>148</v>
      </c>
    </row>
  </sheetData>
  <sheetProtection sheet="1" objects="1" scenarios="1"/>
  <mergeCells count="15">
    <mergeCell ref="A9:B9"/>
    <mergeCell ref="C9:I9"/>
    <mergeCell ref="B1:I1"/>
    <mergeCell ref="B2:I2"/>
    <mergeCell ref="B3:I3"/>
    <mergeCell ref="A5:I5"/>
    <mergeCell ref="A7:I7"/>
    <mergeCell ref="A72:J72"/>
    <mergeCell ref="A10:B10"/>
    <mergeCell ref="C10:I10"/>
    <mergeCell ref="A13:I13"/>
    <mergeCell ref="A70:F70"/>
    <mergeCell ref="G70:H70"/>
    <mergeCell ref="A71:F71"/>
    <mergeCell ref="G71:H71"/>
  </mergeCells>
  <dataValidations count="1">
    <dataValidation type="decimal" allowBlank="1" showInputMessage="1" showErrorMessage="1" sqref="G14 G15 G16 G17 G18 G19 G20 G21 G22 G23 G24 G25 G26 G27 G28 G29 G30 G31 G32 G33 G34 G35 G36 G37 G38 G39 G40 G41 G42 G43 G44 G45 G46 G47 G48 G49 G50 G51 G52 G53 G54 G55 G56 G57 G58 G59 G60 G61 G62 G63 G64 G65 G66 G67 G68 G69" xr:uid="{00000000-0002-0000-0000-000000000000}">
      <formula1>0</formula1>
      <formula2>999999999999</formula2>
    </dataValidation>
  </dataValidations>
  <pageMargins left="0.511811024" right="0.511811024" top="0.78740157499999996" bottom="0.78740157499999996" header="0.31496062000000002" footer="0.31496062000000002"/>
  <pageSetup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Plan1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Pedro H. A. Rodrigues</dc:creator>
  <cp:lastModifiedBy>Pedro H. A. Rodrigues</cp:lastModifiedBy>
  <dcterms:created xsi:type="dcterms:W3CDTF">2024-05-15T13:37:08Z</dcterms:created>
  <dcterms:modified xsi:type="dcterms:W3CDTF">2024-05-15T13:38:27Z</dcterms:modified>
</cp:coreProperties>
</file>